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288" windowWidth="14808" windowHeight="48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I36" i="1" l="1"/>
  <c r="G36" i="1" s="1"/>
  <c r="J34" i="1"/>
  <c r="I34" i="1"/>
  <c r="G23" i="1"/>
  <c r="G22" i="1"/>
  <c r="G21" i="1"/>
  <c r="G11" i="1"/>
  <c r="G10" i="1"/>
  <c r="G18" i="1" l="1"/>
  <c r="G17" i="1"/>
  <c r="G16" i="1"/>
  <c r="G33" i="1" l="1"/>
  <c r="G32" i="1"/>
  <c r="G9" i="1" l="1"/>
  <c r="G14" i="1"/>
  <c r="G13" i="1"/>
  <c r="G34" i="1" l="1"/>
</calcChain>
</file>

<file path=xl/sharedStrings.xml><?xml version="1.0" encoding="utf-8"?>
<sst xmlns="http://schemas.openxmlformats.org/spreadsheetml/2006/main" count="62" uniqueCount="45">
  <si>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</si>
  <si>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</si>
  <si>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</si>
  <si>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</si>
  <si>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</si>
  <si>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</si>
  <si>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</si>
  <si>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</si>
  <si>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</si>
  <si>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>Итого, в том числе: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</si>
  <si>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</si>
  <si>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</si>
  <si>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>1.2. Проектирование, реконструкция, капитальный ремонт и ремонт существующих автомобильных дорог с твердым покрытием</t>
  </si>
  <si>
    <t>1.1.1.</t>
  </si>
  <si>
    <t>Городской  бюджет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</si>
  <si>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</si>
  <si>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</si>
  <si>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</si>
  <si>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1.1. Проектирование, реконструкция, капитальный ремонт и ремонт существующих дорог с твердым покрытием. </t>
  </si>
  <si>
    <t xml:space="preserve">Городской  бюджет (софинансирование) </t>
  </si>
  <si>
    <t>МКУ "Управление ГЖКХ"</t>
  </si>
  <si>
    <t>Перечень мероприятий и финансовое обеспечение Подпрограммы 1 на 2025-2028 годы</t>
  </si>
  <si>
    <t>2025-2028</t>
  </si>
  <si>
    <t>Областной бюджет (предполагаемые средства)</t>
  </si>
  <si>
    <t>1.2. Ремонт тротуаров.</t>
  </si>
  <si>
    <t>1.2.1.</t>
  </si>
  <si>
    <t>1.3.   Ремонт внутридворовых территорий многоквартирных домов, проездов к дворовым территориям многоквартирных домов, благоустройство городских территорий</t>
  </si>
  <si>
    <t xml:space="preserve"> 2025-2028</t>
  </si>
  <si>
    <t>Областной бюджет  (предполагаемые средства)</t>
  </si>
  <si>
    <t xml:space="preserve">Проектирование организации дорожного движения: формирование документации с целью оптимизации условий движения транспортных и пешеходных потоков  </t>
  </si>
  <si>
    <t>Паспортизация автомобильных дорог: формирование документации с целью исполнения законодательства по техническому учету проезжих частей и обочин</t>
  </si>
  <si>
    <t>Городской бюджет</t>
  </si>
  <si>
    <t>Устройство водоотводной канавы по ул. Неверова</t>
  </si>
  <si>
    <t>2025- 2028</t>
  </si>
  <si>
    <t>1.3.1.</t>
  </si>
  <si>
    <t>1.2.1. Ремонт и отсыпка грунтовых дорог.</t>
  </si>
  <si>
    <t>1.2.1.1.</t>
  </si>
  <si>
    <t>1.2.2.</t>
  </si>
  <si>
    <t>1.2.3.</t>
  </si>
  <si>
    <t xml:space="preserve">Приложение №1                                                                                             к Подпрограмме 1 «Развитие улично-дорожной сети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на 2025-2028 годы
</t>
  </si>
  <si>
    <t>Цель. Улучшение транспортно-эксплуатационных качеств  улично-дородной сети городского округа Похвистнево.</t>
  </si>
  <si>
    <t xml:space="preserve">Задача 1. Доведение параметров улично-дорожной сети до нормативных характеристик путём реконструкции, ремонта проезжих и пешеходных частей улиц, внутридворовых территорий многоквартирных домов с учетом ресурсных возможностей городского и областного бюджетов. </t>
  </si>
  <si>
    <t xml:space="preserve">Задача 4. Развитие сетей уличного освещения городского округа.   </t>
  </si>
  <si>
    <t>1.4.1. </t>
  </si>
  <si>
    <t xml:space="preserve"> Задача 3. Устройство водоотводных систем.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</si>
</sst>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164" fontId="0" fillId="0" borderId="0" xfId="0" applyNumberFormat="1"/>
    <xf numFmtId="165" fontId="0" fillId="0" borderId="0" xfId="0" applyNumberFormat="1"/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165" fontId="0" fillId="0" borderId="0" xfId="0" applyNumberFormat="1" applyAlignment="1"/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justify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2" fillId="0" borderId="8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2" xfId="0" applyNumberFormat="1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showWhiteSpace="0" view="pageLayout" topLeftCell="A27" zoomScale="76" zoomScaleNormal="100" zoomScalePageLayoutView="76" workbookViewId="0">
      <selection activeCell="H43" sqref="H43"/>
    </sheetView>
  </sheetViews>
  <sheetFormatPr defaultRowHeight="14.4" x14ac:dyDescent="0.3"/>
  <cols>
    <col min="1" max="1" width="7.21875" customWidth="1"/>
    <col min="2" max="2" width="1.33203125" hidden="1" customWidth="1"/>
    <col min="3" max="3" width="32.21875" customWidth="1"/>
    <col min="4" max="4" width="9" customWidth="1"/>
    <col min="5" max="5" width="3.109375" hidden="1" customWidth="1"/>
    <col min="6" max="6" width="2.6640625" hidden="1" customWidth="1"/>
    <col min="7" max="7" width="16" customWidth="1"/>
    <col min="8" max="8" width="14.88671875" customWidth="1"/>
    <col min="9" max="9" width="14.33203125" customWidth="1"/>
    <col min="10" max="10" width="15.33203125" customWidth="1"/>
    <col min="11" max="11" width="12.21875" customWidth="1"/>
    <col min="12" max="12" width="1.109375" customWidth="1"/>
    <col min="13" max="13" width="13.21875" customWidth="1"/>
  </cols>
  <sheetData>
    <row r="1" spans="1:14" ht="130.19999999999999" customHeight="1" x14ac:dyDescent="0.3">
      <c r="A1" s="4"/>
      <c r="B1" s="5"/>
      <c r="C1" s="5"/>
      <c r="D1" s="5"/>
      <c r="E1" s="5"/>
      <c r="F1" s="5"/>
      <c r="G1" s="5"/>
      <c r="H1" s="69" t="s">
        <v>39</v>
      </c>
      <c r="I1" s="69"/>
      <c r="J1" s="69"/>
      <c r="K1" s="69"/>
      <c r="L1" s="69"/>
      <c r="M1" s="69"/>
    </row>
    <row r="2" spans="1:14" ht="36" customHeight="1" x14ac:dyDescent="0.35">
      <c r="A2" s="85" t="s">
        <v>21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4" ht="17.25" customHeight="1" x14ac:dyDescent="0.3">
      <c r="A3" s="87" t="s">
        <v>3</v>
      </c>
      <c r="B3" s="89" t="s">
        <v>4</v>
      </c>
      <c r="C3" s="90"/>
      <c r="D3" s="70" t="s">
        <v>0</v>
      </c>
      <c r="E3" s="89" t="s">
        <v>1</v>
      </c>
      <c r="F3" s="90"/>
      <c r="G3" s="70" t="s">
        <v>5</v>
      </c>
      <c r="H3" s="71"/>
      <c r="I3" s="71"/>
      <c r="J3" s="72"/>
      <c r="K3" s="72"/>
      <c r="L3" s="73"/>
      <c r="M3" s="87" t="s">
        <v>17</v>
      </c>
    </row>
    <row r="4" spans="1:14" ht="38.4" customHeight="1" x14ac:dyDescent="0.3">
      <c r="A4" s="88"/>
      <c r="B4" s="91"/>
      <c r="C4" s="92"/>
      <c r="D4" s="93"/>
      <c r="E4" s="96"/>
      <c r="F4" s="97"/>
      <c r="G4" s="22" t="s">
        <v>6</v>
      </c>
      <c r="H4" s="22">
        <v>2025</v>
      </c>
      <c r="I4" s="22">
        <v>2026</v>
      </c>
      <c r="J4" s="22">
        <v>2027</v>
      </c>
      <c r="K4" s="84">
        <v>2028</v>
      </c>
      <c r="L4" s="48"/>
      <c r="M4" s="95"/>
    </row>
    <row r="5" spans="1:14" ht="21" customHeight="1" x14ac:dyDescent="0.3">
      <c r="A5" s="52" t="s">
        <v>40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1:14" ht="27.6" customHeight="1" x14ac:dyDescent="0.3">
      <c r="A6" s="94" t="s">
        <v>41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</row>
    <row r="7" spans="1:14" ht="16.5" hidden="1" customHeight="1" x14ac:dyDescent="0.3">
      <c r="A7" s="77" t="s">
        <v>12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2"/>
    </row>
    <row r="8" spans="1:14" ht="17.399999999999999" customHeight="1" x14ac:dyDescent="0.3">
      <c r="A8" s="74" t="s">
        <v>18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6"/>
      <c r="N8" s="2"/>
    </row>
    <row r="9" spans="1:14" ht="15" customHeight="1" x14ac:dyDescent="0.3">
      <c r="A9" s="78" t="s">
        <v>13</v>
      </c>
      <c r="B9" s="23" t="s">
        <v>2</v>
      </c>
      <c r="C9" s="24" t="s">
        <v>8</v>
      </c>
      <c r="D9" s="80" t="s">
        <v>22</v>
      </c>
      <c r="E9" s="35">
        <v>78075.186000000002</v>
      </c>
      <c r="F9" s="35"/>
      <c r="G9" s="33">
        <f>H9+I9+J9+K9+L9</f>
        <v>243099.299</v>
      </c>
      <c r="H9" s="33">
        <v>42067.999000000003</v>
      </c>
      <c r="I9" s="10">
        <v>41200</v>
      </c>
      <c r="J9" s="10">
        <v>42727.3</v>
      </c>
      <c r="K9" s="67">
        <v>117104</v>
      </c>
      <c r="L9" s="48"/>
      <c r="M9" s="81" t="s">
        <v>20</v>
      </c>
      <c r="N9" s="2"/>
    </row>
    <row r="10" spans="1:14" ht="25.2" customHeight="1" x14ac:dyDescent="0.3">
      <c r="A10" s="79"/>
      <c r="B10" s="23"/>
      <c r="C10" s="25" t="s">
        <v>23</v>
      </c>
      <c r="D10" s="80"/>
      <c r="E10" s="35"/>
      <c r="F10" s="35"/>
      <c r="G10" s="33">
        <f>H10+I10+J10+K10</f>
        <v>216358.81900000002</v>
      </c>
      <c r="H10" s="33">
        <v>37440.519</v>
      </c>
      <c r="I10" s="10">
        <v>36668</v>
      </c>
      <c r="J10" s="10">
        <v>38027.300000000003</v>
      </c>
      <c r="K10" s="67">
        <v>104223</v>
      </c>
      <c r="L10" s="48"/>
      <c r="M10" s="82"/>
      <c r="N10" s="2"/>
    </row>
    <row r="11" spans="1:14" ht="27.6" customHeight="1" x14ac:dyDescent="0.3">
      <c r="A11" s="79"/>
      <c r="B11" s="23"/>
      <c r="C11" s="34" t="s">
        <v>19</v>
      </c>
      <c r="D11" s="80"/>
      <c r="E11" s="35"/>
      <c r="F11" s="35"/>
      <c r="G11" s="33">
        <f>H11+I11+J11+K11</f>
        <v>26740.48</v>
      </c>
      <c r="H11" s="33">
        <v>4627.4799999999996</v>
      </c>
      <c r="I11" s="10">
        <v>4532</v>
      </c>
      <c r="J11" s="10">
        <v>4700</v>
      </c>
      <c r="K11" s="67">
        <v>12881</v>
      </c>
      <c r="L11" s="48"/>
      <c r="M11" s="83"/>
      <c r="N11" s="2"/>
    </row>
    <row r="12" spans="1:14" ht="14.25" customHeight="1" x14ac:dyDescent="0.3">
      <c r="A12" s="68" t="s">
        <v>24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4" ht="16.5" customHeight="1" x14ac:dyDescent="0.3">
      <c r="A13" s="55" t="s">
        <v>25</v>
      </c>
      <c r="B13" s="44"/>
      <c r="C13" s="44" t="s">
        <v>9</v>
      </c>
      <c r="D13" s="58">
        <v>2028</v>
      </c>
      <c r="E13" s="38"/>
      <c r="F13" s="38"/>
      <c r="G13" s="38">
        <f>H13+I13+J13+K13+L13</f>
        <v>3162.52</v>
      </c>
      <c r="H13" s="38">
        <v>0</v>
      </c>
      <c r="I13" s="38">
        <v>0</v>
      </c>
      <c r="J13" s="38">
        <v>0</v>
      </c>
      <c r="K13" s="65">
        <v>3162.52</v>
      </c>
      <c r="L13" s="66"/>
      <c r="M13" s="56" t="s">
        <v>20</v>
      </c>
    </row>
    <row r="14" spans="1:14" ht="25.8" customHeight="1" x14ac:dyDescent="0.3">
      <c r="A14" s="55"/>
      <c r="B14" s="44"/>
      <c r="C14" s="44" t="s">
        <v>14</v>
      </c>
      <c r="D14" s="58"/>
      <c r="E14" s="38"/>
      <c r="F14" s="38"/>
      <c r="G14" s="38">
        <f>H14+I14+J14+K14+L14</f>
        <v>3152.62</v>
      </c>
      <c r="H14" s="38">
        <v>0</v>
      </c>
      <c r="I14" s="38">
        <v>0</v>
      </c>
      <c r="J14" s="38">
        <v>0</v>
      </c>
      <c r="K14" s="65">
        <v>3152.62</v>
      </c>
      <c r="L14" s="66"/>
      <c r="M14" s="57"/>
    </row>
    <row r="15" spans="1:14" ht="25.2" customHeight="1" x14ac:dyDescent="0.3">
      <c r="A15" s="62" t="s">
        <v>26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2"/>
    </row>
    <row r="16" spans="1:14" s="1" customFormat="1" ht="15.75" customHeight="1" x14ac:dyDescent="0.3">
      <c r="A16" s="59" t="s">
        <v>34</v>
      </c>
      <c r="B16" s="39"/>
      <c r="C16" s="36" t="s">
        <v>8</v>
      </c>
      <c r="D16" s="56" t="s">
        <v>22</v>
      </c>
      <c r="E16" s="37"/>
      <c r="F16" s="37"/>
      <c r="G16" s="37">
        <f>H16+I16+J16+K16</f>
        <v>20000</v>
      </c>
      <c r="H16" s="38">
        <v>5000</v>
      </c>
      <c r="I16" s="38">
        <v>5000</v>
      </c>
      <c r="J16" s="38">
        <v>5000</v>
      </c>
      <c r="K16" s="65">
        <v>5000</v>
      </c>
      <c r="L16" s="66"/>
      <c r="M16" s="56" t="s">
        <v>20</v>
      </c>
      <c r="N16" s="2"/>
    </row>
    <row r="17" spans="1:14" s="1" customFormat="1" ht="27.6" customHeight="1" x14ac:dyDescent="0.3">
      <c r="A17" s="60"/>
      <c r="B17" s="39"/>
      <c r="C17" s="36" t="s">
        <v>28</v>
      </c>
      <c r="D17" s="61"/>
      <c r="E17" s="37"/>
      <c r="F17" s="37"/>
      <c r="G17" s="38">
        <f>H17+I17+J17+K17</f>
        <v>17800</v>
      </c>
      <c r="H17" s="38">
        <v>4450</v>
      </c>
      <c r="I17" s="38">
        <v>4450</v>
      </c>
      <c r="J17" s="38">
        <v>4450</v>
      </c>
      <c r="K17" s="65">
        <v>4450</v>
      </c>
      <c r="L17" s="66"/>
      <c r="M17" s="61"/>
      <c r="N17" s="2"/>
    </row>
    <row r="18" spans="1:14" s="1" customFormat="1" ht="29.4" customHeight="1" x14ac:dyDescent="0.3">
      <c r="A18" s="60"/>
      <c r="B18" s="40"/>
      <c r="C18" s="41" t="s">
        <v>15</v>
      </c>
      <c r="D18" s="61"/>
      <c r="E18" s="42"/>
      <c r="F18" s="42"/>
      <c r="G18" s="43">
        <f>H18+I18+J18+K18</f>
        <v>2200</v>
      </c>
      <c r="H18" s="43">
        <v>550</v>
      </c>
      <c r="I18" s="43">
        <v>550</v>
      </c>
      <c r="J18" s="43">
        <v>550</v>
      </c>
      <c r="K18" s="65">
        <v>550</v>
      </c>
      <c r="L18" s="66"/>
      <c r="M18" s="61"/>
      <c r="N18" s="2"/>
    </row>
    <row r="19" spans="1:14" ht="15.75" customHeight="1" x14ac:dyDescent="0.3">
      <c r="A19" s="98" t="s">
        <v>11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0"/>
      <c r="N19" s="3"/>
    </row>
    <row r="20" spans="1:14" ht="15.75" customHeight="1" x14ac:dyDescent="0.3">
      <c r="A20" s="98" t="s">
        <v>35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3"/>
    </row>
    <row r="21" spans="1:14" ht="15" customHeight="1" x14ac:dyDescent="0.3">
      <c r="A21" s="101" t="s">
        <v>36</v>
      </c>
      <c r="B21" s="11"/>
      <c r="C21" s="21" t="s">
        <v>7</v>
      </c>
      <c r="D21" s="101" t="s">
        <v>27</v>
      </c>
      <c r="E21" s="11"/>
      <c r="F21" s="11"/>
      <c r="G21" s="12">
        <f>H21+I21+J21+K21</f>
        <v>20000</v>
      </c>
      <c r="H21" s="20">
        <v>5000</v>
      </c>
      <c r="I21" s="26">
        <v>5000</v>
      </c>
      <c r="J21" s="26">
        <v>5000</v>
      </c>
      <c r="K21" s="47">
        <v>5000</v>
      </c>
      <c r="L21" s="48"/>
      <c r="M21" s="101" t="s">
        <v>20</v>
      </c>
      <c r="N21" s="3"/>
    </row>
    <row r="22" spans="1:14" ht="31.8" customHeight="1" x14ac:dyDescent="0.3">
      <c r="A22" s="102"/>
      <c r="B22" s="11"/>
      <c r="C22" s="21" t="s">
        <v>23</v>
      </c>
      <c r="D22" s="102"/>
      <c r="E22" s="11"/>
      <c r="F22" s="11"/>
      <c r="G22" s="9">
        <f>H22+I22+J22+K22</f>
        <v>17800</v>
      </c>
      <c r="H22" s="20">
        <v>4450</v>
      </c>
      <c r="I22" s="26">
        <v>4450</v>
      </c>
      <c r="J22" s="26">
        <v>4450</v>
      </c>
      <c r="K22" s="47">
        <v>4450</v>
      </c>
      <c r="L22" s="48"/>
      <c r="M22" s="102"/>
      <c r="N22" s="3"/>
    </row>
    <row r="23" spans="1:14" ht="27" customHeight="1" x14ac:dyDescent="0.3">
      <c r="A23" s="102"/>
      <c r="B23" s="11"/>
      <c r="C23" s="21" t="s">
        <v>15</v>
      </c>
      <c r="D23" s="102"/>
      <c r="E23" s="11"/>
      <c r="F23" s="11"/>
      <c r="G23" s="20">
        <f>H23+I23+J23+K23</f>
        <v>2200</v>
      </c>
      <c r="H23" s="20">
        <v>550</v>
      </c>
      <c r="I23" s="26">
        <v>550</v>
      </c>
      <c r="J23" s="26">
        <v>550</v>
      </c>
      <c r="K23" s="47">
        <v>550</v>
      </c>
      <c r="L23" s="48"/>
      <c r="M23" s="102"/>
      <c r="N23" s="3"/>
    </row>
    <row r="24" spans="1:14" ht="81.599999999999994" customHeight="1" x14ac:dyDescent="0.3">
      <c r="A24" s="101" t="s">
        <v>37</v>
      </c>
      <c r="B24" s="29"/>
      <c r="C24" s="28" t="s">
        <v>29</v>
      </c>
      <c r="D24" s="105">
        <v>2025</v>
      </c>
      <c r="E24" s="29"/>
      <c r="F24" s="29"/>
      <c r="G24" s="26"/>
      <c r="H24" s="26"/>
      <c r="I24" s="26"/>
      <c r="J24" s="26"/>
      <c r="K24" s="47"/>
      <c r="L24" s="48"/>
      <c r="M24" s="101" t="s">
        <v>20</v>
      </c>
      <c r="N24" s="3"/>
    </row>
    <row r="25" spans="1:14" ht="18" customHeight="1" x14ac:dyDescent="0.3">
      <c r="A25" s="104"/>
      <c r="B25" s="29"/>
      <c r="C25" s="21" t="s">
        <v>14</v>
      </c>
      <c r="D25" s="106"/>
      <c r="E25" s="29"/>
      <c r="F25" s="29"/>
      <c r="G25" s="26">
        <v>1295.7619999999999</v>
      </c>
      <c r="H25" s="26">
        <v>1295.7619999999999</v>
      </c>
      <c r="I25" s="26">
        <v>0</v>
      </c>
      <c r="J25" s="26">
        <v>0</v>
      </c>
      <c r="K25" s="47">
        <v>0</v>
      </c>
      <c r="L25" s="48"/>
      <c r="M25" s="104"/>
      <c r="N25" s="3"/>
    </row>
    <row r="26" spans="1:14" ht="71.400000000000006" customHeight="1" x14ac:dyDescent="0.3">
      <c r="A26" s="107" t="s">
        <v>38</v>
      </c>
      <c r="B26" s="29"/>
      <c r="C26" s="28" t="s">
        <v>30</v>
      </c>
      <c r="D26" s="108">
        <v>2028</v>
      </c>
      <c r="E26" s="29"/>
      <c r="F26" s="29"/>
      <c r="G26" s="26"/>
      <c r="H26" s="26"/>
      <c r="I26" s="26"/>
      <c r="J26" s="26"/>
      <c r="K26" s="47"/>
      <c r="L26" s="48"/>
      <c r="M26" s="109" t="s">
        <v>20</v>
      </c>
      <c r="N26" s="3"/>
    </row>
    <row r="27" spans="1:14" ht="18" customHeight="1" x14ac:dyDescent="0.3">
      <c r="A27" s="104"/>
      <c r="B27" s="29"/>
      <c r="C27" s="28" t="s">
        <v>31</v>
      </c>
      <c r="D27" s="104"/>
      <c r="E27" s="29"/>
      <c r="F27" s="29"/>
      <c r="G27" s="26">
        <v>1600</v>
      </c>
      <c r="H27" s="26">
        <v>0</v>
      </c>
      <c r="I27" s="26">
        <v>0</v>
      </c>
      <c r="J27" s="26">
        <v>0</v>
      </c>
      <c r="K27" s="47">
        <v>1600</v>
      </c>
      <c r="L27" s="48"/>
      <c r="M27" s="110"/>
      <c r="N27" s="3"/>
    </row>
    <row r="28" spans="1:14" ht="18" customHeight="1" x14ac:dyDescent="0.3">
      <c r="A28" s="49" t="s">
        <v>44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1"/>
      <c r="N28" s="3"/>
    </row>
    <row r="29" spans="1:14" ht="29.4" customHeight="1" x14ac:dyDescent="0.3">
      <c r="A29" s="46" t="s">
        <v>34</v>
      </c>
      <c r="B29" s="11"/>
      <c r="C29" s="21" t="s">
        <v>32</v>
      </c>
      <c r="D29" s="46">
        <v>2028</v>
      </c>
      <c r="E29" s="11"/>
      <c r="F29" s="11"/>
      <c r="G29" s="26"/>
      <c r="H29" s="26"/>
      <c r="I29" s="26"/>
      <c r="J29" s="26"/>
      <c r="K29" s="45"/>
      <c r="L29" s="46"/>
      <c r="M29" s="46" t="s">
        <v>20</v>
      </c>
      <c r="N29" s="3"/>
    </row>
    <row r="30" spans="1:14" ht="18" customHeight="1" x14ac:dyDescent="0.3">
      <c r="A30" s="46"/>
      <c r="B30" s="11"/>
      <c r="C30" s="21" t="s">
        <v>31</v>
      </c>
      <c r="D30" s="46"/>
      <c r="E30" s="11"/>
      <c r="F30" s="11"/>
      <c r="G30" s="26">
        <v>1750</v>
      </c>
      <c r="H30" s="26">
        <v>0</v>
      </c>
      <c r="I30" s="26">
        <v>0</v>
      </c>
      <c r="J30" s="26">
        <v>0</v>
      </c>
      <c r="K30" s="45">
        <v>1750</v>
      </c>
      <c r="L30" s="46"/>
      <c r="M30" s="46"/>
      <c r="N30" s="3"/>
    </row>
    <row r="31" spans="1:14" ht="15.75" customHeight="1" x14ac:dyDescent="0.3">
      <c r="A31" s="103" t="s">
        <v>42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2"/>
    </row>
    <row r="32" spans="1:14" ht="15.75" customHeight="1" x14ac:dyDescent="0.3">
      <c r="A32" s="113" t="s">
        <v>43</v>
      </c>
      <c r="B32" s="8"/>
      <c r="C32" s="17" t="s">
        <v>7</v>
      </c>
      <c r="D32" s="77">
        <v>2028</v>
      </c>
      <c r="E32" s="27"/>
      <c r="F32" s="27"/>
      <c r="G32" s="26">
        <f>H32+I32+J32+K32+L32</f>
        <v>1239.854</v>
      </c>
      <c r="H32" s="26">
        <v>0</v>
      </c>
      <c r="I32" s="10">
        <v>0</v>
      </c>
      <c r="J32" s="19">
        <v>0</v>
      </c>
      <c r="K32" s="45">
        <v>1239.854</v>
      </c>
      <c r="L32" s="117"/>
      <c r="M32" s="115" t="s">
        <v>20</v>
      </c>
      <c r="N32" s="2"/>
    </row>
    <row r="33" spans="1:14" ht="14.4" customHeight="1" x14ac:dyDescent="0.3">
      <c r="A33" s="114"/>
      <c r="B33" s="8"/>
      <c r="C33" s="17" t="s">
        <v>14</v>
      </c>
      <c r="D33" s="46"/>
      <c r="E33" s="27"/>
      <c r="F33" s="27"/>
      <c r="G33" s="26">
        <f>H33+I33+J33+K33+L33</f>
        <v>1239.854</v>
      </c>
      <c r="H33" s="26">
        <v>0</v>
      </c>
      <c r="I33" s="10">
        <v>0</v>
      </c>
      <c r="J33" s="19">
        <v>0</v>
      </c>
      <c r="K33" s="45">
        <v>1239.854</v>
      </c>
      <c r="L33" s="117"/>
      <c r="M33" s="115"/>
      <c r="N33" s="2"/>
    </row>
    <row r="34" spans="1:14" ht="27.6" customHeight="1" x14ac:dyDescent="0.3">
      <c r="A34" s="111"/>
      <c r="B34" s="30"/>
      <c r="C34" s="16" t="s">
        <v>10</v>
      </c>
      <c r="D34" s="112" t="s">
        <v>33</v>
      </c>
      <c r="E34" s="31"/>
      <c r="F34" s="31"/>
      <c r="G34" s="13">
        <f>H34+I34+J34+K34+L34</f>
        <v>292147.435</v>
      </c>
      <c r="H34" s="13">
        <v>53363.760999999999</v>
      </c>
      <c r="I34" s="13">
        <f>I9+I13+I16+I21+I32</f>
        <v>51200</v>
      </c>
      <c r="J34" s="14">
        <f>J9+J13+J16+J21+J25+J27+J30</f>
        <v>52727.3</v>
      </c>
      <c r="K34" s="118">
        <v>134856.37400000001</v>
      </c>
      <c r="L34" s="117"/>
      <c r="M34" s="116"/>
      <c r="N34" s="2"/>
    </row>
    <row r="35" spans="1:14" ht="42" customHeight="1" x14ac:dyDescent="0.3">
      <c r="A35" s="111"/>
      <c r="B35" s="30"/>
      <c r="C35" s="16" t="s">
        <v>28</v>
      </c>
      <c r="D35" s="112"/>
      <c r="E35" s="31"/>
      <c r="F35" s="31"/>
      <c r="G35" s="13">
        <v>314145.51899999997</v>
      </c>
      <c r="H35" s="13">
        <v>46340.519</v>
      </c>
      <c r="I35" s="32">
        <v>45568</v>
      </c>
      <c r="J35" s="15">
        <v>46927.3</v>
      </c>
      <c r="K35" s="119">
        <v>113123</v>
      </c>
      <c r="L35" s="46"/>
      <c r="M35" s="116"/>
      <c r="N35" s="2"/>
    </row>
    <row r="36" spans="1:14" ht="24" customHeight="1" x14ac:dyDescent="0.3">
      <c r="A36" s="111"/>
      <c r="B36" s="30"/>
      <c r="C36" s="16" t="s">
        <v>16</v>
      </c>
      <c r="D36" s="112"/>
      <c r="E36" s="31"/>
      <c r="F36" s="31"/>
      <c r="G36" s="13">
        <f>H36+I36+J36+K36</f>
        <v>40188.615999999995</v>
      </c>
      <c r="H36" s="13">
        <v>7023.2420000000002</v>
      </c>
      <c r="I36" s="13">
        <f>I11+I14+I18+I23+I33</f>
        <v>5632</v>
      </c>
      <c r="J36" s="14">
        <v>5800</v>
      </c>
      <c r="K36" s="118">
        <v>21733.374</v>
      </c>
      <c r="L36" s="117"/>
      <c r="M36" s="116"/>
      <c r="N36" s="2"/>
    </row>
    <row r="37" spans="1:14" ht="15.75" customHeight="1" x14ac:dyDescent="0.3">
      <c r="G37" s="6"/>
      <c r="H37" s="6"/>
      <c r="I37" s="7"/>
      <c r="J37" s="7"/>
      <c r="K37" s="7"/>
      <c r="L37" s="7"/>
      <c r="N37" s="2"/>
    </row>
    <row r="38" spans="1:14" ht="16.5" customHeight="1" x14ac:dyDescent="0.3">
      <c r="G38" s="6"/>
      <c r="H38" s="7"/>
      <c r="I38" s="7"/>
      <c r="J38" s="7"/>
      <c r="K38" s="7"/>
      <c r="L38" s="7"/>
      <c r="N38" s="2"/>
    </row>
    <row r="39" spans="1:14" ht="18.75" customHeight="1" x14ac:dyDescent="0.3">
      <c r="G39" s="6"/>
      <c r="H39" s="7"/>
      <c r="I39" s="7"/>
      <c r="J39" s="18"/>
      <c r="K39" s="18"/>
      <c r="L39" s="18"/>
      <c r="N39" s="2"/>
    </row>
    <row r="40" spans="1:14" ht="16.5" customHeight="1" x14ac:dyDescent="0.3">
      <c r="G40" s="6"/>
      <c r="N40" s="2"/>
    </row>
  </sheetData>
  <mergeCells count="67">
    <mergeCell ref="A34:A36"/>
    <mergeCell ref="D34:D36"/>
    <mergeCell ref="A32:A33"/>
    <mergeCell ref="D32:D33"/>
    <mergeCell ref="M32:M36"/>
    <mergeCell ref="K32:L32"/>
    <mergeCell ref="K33:L33"/>
    <mergeCell ref="K34:L34"/>
    <mergeCell ref="K35:L35"/>
    <mergeCell ref="K36:L36"/>
    <mergeCell ref="A19:M19"/>
    <mergeCell ref="A21:A23"/>
    <mergeCell ref="A31:M31"/>
    <mergeCell ref="M21:M23"/>
    <mergeCell ref="A20:M20"/>
    <mergeCell ref="D21:D23"/>
    <mergeCell ref="K21:L21"/>
    <mergeCell ref="K22:L22"/>
    <mergeCell ref="K23:L23"/>
    <mergeCell ref="A24:A25"/>
    <mergeCell ref="D24:D25"/>
    <mergeCell ref="M24:M25"/>
    <mergeCell ref="A26:A27"/>
    <mergeCell ref="D26:D27"/>
    <mergeCell ref="M26:M27"/>
    <mergeCell ref="K26:L26"/>
    <mergeCell ref="H1:M1"/>
    <mergeCell ref="G3:L3"/>
    <mergeCell ref="A8:M8"/>
    <mergeCell ref="A7:M7"/>
    <mergeCell ref="A9:A11"/>
    <mergeCell ref="D9:D11"/>
    <mergeCell ref="M9:M11"/>
    <mergeCell ref="K4:L4"/>
    <mergeCell ref="K9:L9"/>
    <mergeCell ref="A2:M2"/>
    <mergeCell ref="A3:A4"/>
    <mergeCell ref="B3:C4"/>
    <mergeCell ref="D3:D4"/>
    <mergeCell ref="A6:M6"/>
    <mergeCell ref="M3:M4"/>
    <mergeCell ref="E3:F4"/>
    <mergeCell ref="A5:M5"/>
    <mergeCell ref="A13:A14"/>
    <mergeCell ref="M13:M14"/>
    <mergeCell ref="D13:D14"/>
    <mergeCell ref="A16:A18"/>
    <mergeCell ref="D16:D18"/>
    <mergeCell ref="A15:M15"/>
    <mergeCell ref="M16:M18"/>
    <mergeCell ref="K18:L18"/>
    <mergeCell ref="K13:L13"/>
    <mergeCell ref="K14:L14"/>
    <mergeCell ref="K16:L16"/>
    <mergeCell ref="K17:L17"/>
    <mergeCell ref="K11:L11"/>
    <mergeCell ref="A12:M12"/>
    <mergeCell ref="K10:L10"/>
    <mergeCell ref="K29:L29"/>
    <mergeCell ref="K30:L30"/>
    <mergeCell ref="M29:M30"/>
    <mergeCell ref="K25:L25"/>
    <mergeCell ref="K24:L24"/>
    <mergeCell ref="K27:L27"/>
    <mergeCell ref="A28:M28"/>
    <mergeCell ref="A29:A30"/>
    <mergeCell ref="D29:D30"/>
  </mergeCells>
  <pageMargins left="0.70866141732283472" right="0.19685039370078741" top="1.1417322834645669" bottom="0.23622047244094491" header="0.31496062992125984" footer="0.55118110236220474"/>
  <pageSetup paperSize="9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2024-11-21T09:43:51Z</dcterms:modified>
</cp:coreProperties>
</file>